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3"/>
  </bookViews>
  <sheets>
    <sheet name="1-4" sheetId="1" r:id="rId1"/>
    <sheet name="5-6" sheetId="8" r:id="rId2"/>
    <sheet name="7" sheetId="9" r:id="rId3"/>
    <sheet name="11" sheetId="7" r:id="rId4"/>
  </sheets>
  <definedNames>
    <definedName name="_xlnm.Print_Area" localSheetId="0">'1-4'!$A$1:$I$20</definedName>
    <definedName name="_xlnm.Print_Area" localSheetId="1">'5-6'!$A$1:$N$16</definedName>
    <definedName name="_xlnm.Print_Area" localSheetId="2">'7'!$A$1:$H$34</definedName>
  </definedNames>
  <calcPr calcId="124519"/>
</workbook>
</file>

<file path=xl/calcChain.xml><?xml version="1.0" encoding="utf-8"?>
<calcChain xmlns="http://schemas.openxmlformats.org/spreadsheetml/2006/main">
  <c r="B5" i="9"/>
  <c r="G13"/>
  <c r="L15" i="8"/>
  <c r="L16" s="1"/>
  <c r="M16" s="1"/>
  <c r="F19" i="9"/>
  <c r="K15" i="8"/>
  <c r="H19" i="1"/>
  <c r="L7" i="8" s="1"/>
  <c r="G19" i="1"/>
  <c r="F19"/>
  <c r="H23" i="9"/>
  <c r="H15"/>
  <c r="H14"/>
  <c r="H13"/>
  <c r="H8"/>
  <c r="H9"/>
  <c r="H7"/>
  <c r="K16" i="8"/>
  <c r="I16"/>
  <c r="H16"/>
  <c r="K7"/>
  <c r="K8" s="1"/>
  <c r="I7"/>
  <c r="I8" s="1"/>
  <c r="H7"/>
  <c r="H8" s="1"/>
  <c r="F7"/>
  <c r="F8" s="1"/>
  <c r="G8" s="1"/>
  <c r="F5" i="9" s="1"/>
  <c r="E7" i="8"/>
  <c r="F16"/>
  <c r="E16"/>
  <c r="J15"/>
  <c r="G15"/>
  <c r="C19" i="1"/>
  <c r="J16" i="8"/>
  <c r="G16"/>
  <c r="J7"/>
  <c r="G7"/>
  <c r="E8"/>
  <c r="J8" l="1"/>
  <c r="G5" i="9" s="1"/>
  <c r="G19"/>
  <c r="H19" s="1"/>
  <c r="M15" i="8"/>
  <c r="L8"/>
  <c r="M8" s="1"/>
  <c r="M7"/>
  <c r="I19" i="1"/>
</calcChain>
</file>

<file path=xl/sharedStrings.xml><?xml version="1.0" encoding="utf-8"?>
<sst xmlns="http://schemas.openxmlformats.org/spreadsheetml/2006/main" count="164" uniqueCount="104">
  <si>
    <t>26.08.2014  № 836</t>
  </si>
  <si>
    <t>ЗАТВЕРДЖЕНО</t>
  </si>
  <si>
    <t>КФКВК</t>
  </si>
  <si>
    <t>КПКВК</t>
  </si>
  <si>
    <t>Спеціальний фонд</t>
  </si>
  <si>
    <t>Разом</t>
  </si>
  <si>
    <t>Завдання</t>
  </si>
  <si>
    <t>…</t>
  </si>
  <si>
    <t>Усього</t>
  </si>
  <si>
    <t>Підпрограма 1</t>
  </si>
  <si>
    <t>х</t>
  </si>
  <si>
    <t>Код</t>
  </si>
  <si>
    <t>Найменування джерел надходжень</t>
  </si>
  <si>
    <t>План видатків звітного періоду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</si>
  <si>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</si>
  <si>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</si>
  <si>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</si>
  <si>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</si>
  <si>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</si>
  <si>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</si>
  <si>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</si>
  <si>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indexed="8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</si>
  <si>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</si>
  <si>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</si>
  <si>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indexed="8"/>
        <rFont val="Times New Roman"/>
        <family val="1"/>
        <charset val="204"/>
      </rPr>
      <t>1</t>
    </r>
    <r>
      <rPr>
        <sz val="6"/>
        <color indexed="8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</si>
  <si>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</si>
  <si>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t>( грн)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</si>
  <si>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</si>
  <si>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</si>
  <si>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</si>
  <si>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</si>
  <si>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</si>
  <si>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>Наказ Міністерства фінансів України</t>
  </si>
  <si>
    <t>ЗВІТ</t>
  </si>
  <si>
    <t xml:space="preserve">про виконання паспорта бюджетної програми місцевого бюджету станом </t>
  </si>
  <si>
    <t>4. Видатки та надання кредитів за бюджетною програмою за звітний період</t>
  </si>
  <si>
    <t>Затверджено паспортом бюджетної програми</t>
  </si>
  <si>
    <t>Касові видатки (надані кредити)</t>
  </si>
  <si>
    <t>Відхилення</t>
  </si>
  <si>
    <t>(грн.)</t>
  </si>
  <si>
    <t>Підпрограма/завдання бюджетної програми</t>
  </si>
  <si>
    <t>Касові видатки (надані кредити) за звітний період</t>
  </si>
  <si>
    <t>№з/п</t>
  </si>
  <si>
    <t>Пояснення щодо причин відхилення</t>
  </si>
  <si>
    <t>5. Обсяги фінансування бюджетної програми за звітний період у розрізі підпрограм та завдань</t>
  </si>
  <si>
    <t xml:space="preserve">6. Видатки на реалізацію регіональних цільових програм, які виконуються в межах бюджетної програми за звітний період </t>
  </si>
  <si>
    <t>Назва регіональної цільової програми та підпрограми</t>
  </si>
  <si>
    <t>Затверджено паспортом бюджетної програми на звітний період</t>
  </si>
  <si>
    <t>Спеціаль-ний фонд</t>
  </si>
  <si>
    <t>№ з/п</t>
  </si>
  <si>
    <t>Одиниця виміру</t>
  </si>
  <si>
    <t>Джерело інформації</t>
  </si>
  <si>
    <t>Завдання - Забезпечення надання належної лікувально-оздоровчої та профілактичної стоматологічної допомоги населенню</t>
  </si>
  <si>
    <t>Затрат</t>
  </si>
  <si>
    <t>кількість закладів</t>
  </si>
  <si>
    <t>одиниць</t>
  </si>
  <si>
    <t>Звіт про виконання плану по штатах і контингентах річна   Форма № 3-4 графа 010.</t>
  </si>
  <si>
    <t>кількість штатних одиниць</t>
  </si>
  <si>
    <t>в тому числі лікарі-стоматологи</t>
  </si>
  <si>
    <t>Продукту</t>
  </si>
  <si>
    <t>кількість лікарських відвідувань</t>
  </si>
  <si>
    <t>кількість протезувань всього,</t>
  </si>
  <si>
    <t>Статистичний звіт Форма  № 20 «Звіт лікувально-профілактичного закладу» (річна) табл. 2702, графа 1.</t>
  </si>
  <si>
    <t>у т. ч. пільгових протезувань</t>
  </si>
  <si>
    <t>Форма первинної облікової документації № 039-4/0 «Щоденник обліку роботи лікаря стоматолога-ортопеда»  графи 74, 75, 76, 77, 78</t>
  </si>
  <si>
    <t>Ефективності</t>
  </si>
  <si>
    <t>кількість пролікованих пацієнтів на одного лікаря-стоматолога</t>
  </si>
  <si>
    <t>осіб</t>
  </si>
  <si>
    <t>Розрахунково (відношення  кількості лікарських відвідувань до кількості штатних посад лікарів-стоматологів)</t>
  </si>
  <si>
    <t>Якості</t>
  </si>
  <si>
    <t>відсоток осіб, що отримали пільгове зубопротезування, до загальної кількості осіб, що перебувають на черзі на пільгове зубопротезування</t>
  </si>
  <si>
    <t>%</t>
  </si>
  <si>
    <t>Форма первинної облікової документації № 039-4/0 «Щоденник обліку роботи лікаря стоматолога-ортопеда» (відношення суми граф 74,75,76,77,78 розділених на кількість осіб що перебувають на черзі на пільгове зубопротезування) (Журнал реєстрації осіб, які належать до пільгової категорії населення)</t>
  </si>
  <si>
    <t>Показники</t>
  </si>
  <si>
    <t>7. Результативні показники бюджетної програми та аналіз їх виконання за звітний період</t>
  </si>
  <si>
    <t>Виконано за звітний період (касові видатки/надані кредити)</t>
  </si>
  <si>
    <t>Пояснення щодо причин розбіжностей між затвердженими та досягнутими результативними показниками</t>
  </si>
  <si>
    <t>Аналіз стану виконання результативних показників</t>
  </si>
  <si>
    <t>Касові видатки станом на01 січня звітного періоду</t>
  </si>
  <si>
    <t>Касові видатків за звітний період</t>
  </si>
  <si>
    <t>Прогноз видатків до кінця реалізації інвестиційного проекту</t>
  </si>
  <si>
    <t>Пояснення щодо розбіжностей між фактичними надходженнями і тими, що затверджені паспортом бюджетної програми</t>
  </si>
  <si>
    <r>
      <t>8. Джерела фінансування інвестиційних проектів у розрізі підпрограм</t>
    </r>
    <r>
      <rPr>
        <b/>
        <vertAlign val="superscript"/>
        <sz val="14"/>
        <color indexed="8"/>
        <rFont val="Times New Roman"/>
        <family val="1"/>
        <charset val="204"/>
      </rPr>
      <t>3</t>
    </r>
  </si>
  <si>
    <r>
      <t>3</t>
    </r>
    <r>
      <rPr>
        <sz val="11"/>
        <color indexed="8"/>
        <rFont val="Times New Roman"/>
        <family val="1"/>
        <charset val="204"/>
      </rPr>
      <t xml:space="preserve"> Пункт 8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</si>
  <si>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2</t>
    </r>
    <r>
      <rPr>
        <sz val="11"/>
        <color indexed="8"/>
        <rFont val="Times New Roman"/>
        <family val="1"/>
        <charset val="204"/>
      </rPr>
      <t xml:space="preserve"> Зазначаються усі підпрограми та завдання, затверджені паспортом бюджетної програми.</t>
    </r>
  </si>
  <si>
    <t>Завідувач сектору з економічних питань  та  контролю за фін. діяльністю ЛЗ ВОЗ</t>
  </si>
  <si>
    <t>О. М. Кравченко</t>
  </si>
  <si>
    <t>на 01.01.2018 року</t>
  </si>
  <si>
    <t>2.  141000  Відділ охорони здоров"я Павлоградської міської ради</t>
  </si>
  <si>
    <t>1.  1400000  Відділ охорони здоров"я Павлоградської міської ради</t>
  </si>
  <si>
    <t>3.  1412140    0722          Надання стоматологічної допомоги населенню</t>
  </si>
  <si>
    <t xml:space="preserve">Забезпечення надання належної лікувально-оздоровчої та профілактичної стоматологічної допомоги населенню </t>
  </si>
  <si>
    <t>.0722</t>
  </si>
  <si>
    <t>Програма "Здоров"я павлоградців на 2015-2019 роки"</t>
  </si>
  <si>
    <t>Відхилення у зв"язку  із-за зменшення відвідувань населенням лікарів-стоматологів</t>
  </si>
  <si>
    <t>Відхилення у зв"язку з збільшенням кількісті осіб, що перебувають на черзі на пільгове зубопротезування. Станом на 01.01.18р. їх кількість складає 859 особи, в той час як станом на 01.01.2017р. - 736 осіб.</t>
  </si>
  <si>
    <t>Статистичний звіт Форма  № 20 «Звіт лікувально-профілактичного закладу» (річна) табл. 2700, графа 1.+ графа 3.Щоденник обліку роботи лікаря-стоматолога-ортодонта за 2017р.</t>
  </si>
  <si>
    <t>Зменшення кількості лікарських відвідувань виникло із-за зменшення відвідувань населенням лікарів-стоматологів. Проте у зв"язку з збільшенням пільгової категорії населення збільшилася кількість осіб, що отримали зубні протези .</t>
  </si>
  <si>
    <t>Штатний розписна 2017 рік.Статистичний звіт Форма  № 20 «Звіт лікувально-профілак-тичного закладу» (річна) табл. 1100, графа 2.стр.110</t>
  </si>
  <si>
    <t>По закладу були незайняті вакантні посади. Середньорічна кількість зайнітих посад за 2017 рік склала 80,5 шт.од. У грудні 2017 року з метою оптимізації штатної чисельності були виведені зі штатного розпису  1,5 вакантні посади, а саме 1,0 шт.од. лікаря-інтерна та 0,5 шт.од. електромонтера з ремонту та обслуговування електроустаткування. Штатна чисельність на 31.12.2017  по закладу - 81,75 штатних одиниць.</t>
  </si>
  <si>
    <t xml:space="preserve">КЗ «Павлоградська стоматологічна поліклініка»Дніпропетровської обласної  ради» надає спеціалізовану стоматологічну допомогу дорослому та дитячому населенню. В 2017 році заклад, в цілому, виконав покладені на нього завдання – в повному обсязі використав передбачені кошторисом кошти. Касові видатки за 2017 рік склали 6 277 724,0грн.. Штатана чисельність по штатному розпису загального фонду складає 81,75 шт.од, фактично зайняті на кінець звітного періоду - 79,25. Кількість   відвідувань до лікарів-стоматологів склала 93329, з них 20226 діти віком від 0 до 17 років. Кількість   відвідувань  до лікарів-ортодонтів - 3197. Отримали зубні протези 1515 осіб, з них 171 особа це пільговаї категорії населення. Усього сановано в порядку планової санації та за зверненнями 24854 осіб, з них 8721 дітей віком від 0 до 17 років. здійснюється лікувально-діагностичний процес з використанням нових форм і методів, досягнень медичної науки і практики охорони здоров’я. </t>
  </si>
  <si>
    <r>
      <t xml:space="preserve">Виконання касових видатків </t>
    </r>
    <r>
      <rPr>
        <b/>
        <sz val="9"/>
        <color indexed="8"/>
        <rFont val="Times New Roman"/>
        <family val="1"/>
        <charset val="204"/>
      </rPr>
      <t xml:space="preserve">по загальному фонду </t>
    </r>
    <r>
      <rPr>
        <sz val="9"/>
        <color indexed="8"/>
        <rFont val="Times New Roman"/>
        <family val="1"/>
        <charset val="204"/>
      </rPr>
      <t xml:space="preserve">за 2017 рік скали 99,98%. Незначне відхилення виникло у зв"язку:    -з вжиттям заходів з енергозбереження та зменшення споживання комунальних послуг та енергоносіїв;                                             - наявністю працівника з інвалідністю, відхилення по нарахуванням на заробітну плату (8,41%) .                                                 </t>
    </r>
    <r>
      <rPr>
        <b/>
        <sz val="9"/>
        <color indexed="8"/>
        <rFont val="Times New Roman"/>
        <family val="1"/>
        <charset val="204"/>
      </rPr>
      <t>По спеціальному фонду</t>
    </r>
    <r>
      <rPr>
        <sz val="9"/>
        <color indexed="8"/>
        <rFont val="Times New Roman"/>
        <family val="1"/>
        <charset val="204"/>
      </rPr>
      <t xml:space="preserve">  відхилення: - за рахунок  залишку на кінець звітного періоду</t>
    </r>
  </si>
  <si>
    <t xml:space="preserve">Виконання касових видатків по загальному фонду за 2017 рік скали 99,98%. Незначне відхилення виникло у зв"язку:   - з вжиттям заходів з енергозбереження та зменшення споживання комунальних послуг та енергоносіїв;     - наявністю працівника з інвалідністю, відхилення по нарахуванням на заробітну плату (8,41%) . </t>
  </si>
  <si>
    <t>Штатний розпис  на 2017 рік.Статистичний звіт Форма  № 20 «Звіт лікувально-профілак-тичного закладу» (річна) табл. 1100, графа 2.стр.47 відняти  2 шт. од. (завід.)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</si>
</sst>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5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Calibri"/>
      <family val="2"/>
    </font>
    <font>
      <sz val="6"/>
      <color indexed="8"/>
      <name val="Times New Roman"/>
      <family val="1"/>
      <charset val="204"/>
    </font>
    <font>
      <vertAlign val="superscript"/>
      <sz val="6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vertAlign val="superscript"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25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2" xfId="0" applyFont="1" applyBorder="1" applyAlignment="1"/>
    <xf numFmtId="0" fontId="3" fillId="0" borderId="0" xfId="0" applyFont="1" applyAlignment="1">
      <alignment vertical="center"/>
    </xf>
    <xf numFmtId="0" fontId="0" fillId="0" borderId="0" xfId="0" applyBorder="1"/>
    <xf numFmtId="0" fontId="0" fillId="2" borderId="0" xfId="0" applyFont="1" applyFill="1"/>
    <xf numFmtId="0" fontId="0" fillId="0" borderId="0" xfId="0" applyFont="1"/>
    <xf numFmtId="0" fontId="12" fillId="0" borderId="0" xfId="0" applyFont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2" fillId="0" borderId="0" xfId="0" applyFont="1"/>
    <xf numFmtId="0" fontId="0" fillId="0" borderId="2" xfId="0" applyFont="1" applyBorder="1"/>
    <xf numFmtId="0" fontId="4" fillId="0" borderId="0" xfId="0" applyFont="1" applyAlignment="1">
      <alignment horizontal="left" vertical="center" indent="15"/>
    </xf>
    <xf numFmtId="0" fontId="17" fillId="0" borderId="0" xfId="0" applyFont="1"/>
    <xf numFmtId="0" fontId="17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1" fillId="2" borderId="0" xfId="0" applyFont="1" applyFill="1" applyAlignment="1"/>
    <xf numFmtId="0" fontId="0" fillId="0" borderId="0" xfId="0" applyAlignment="1"/>
    <xf numFmtId="0" fontId="2" fillId="0" borderId="1" xfId="0" applyFont="1" applyBorder="1" applyAlignment="1">
      <alignment horizontal="right" vertical="top" wrapText="1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justify" vertical="top" wrapText="1"/>
    </xf>
    <xf numFmtId="0" fontId="0" fillId="0" borderId="1" xfId="0" applyBorder="1"/>
    <xf numFmtId="0" fontId="1" fillId="0" borderId="0" xfId="0" applyFont="1" applyBorder="1" applyAlignment="1"/>
    <xf numFmtId="0" fontId="1" fillId="0" borderId="0" xfId="0" applyFont="1" applyAlignment="1"/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1" xfId="0" applyFont="1" applyBorder="1"/>
    <xf numFmtId="0" fontId="4" fillId="0" borderId="5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center" wrapText="1"/>
    </xf>
    <xf numFmtId="0" fontId="0" fillId="0" borderId="4" xfId="0" applyBorder="1" applyAlignment="1"/>
    <xf numFmtId="0" fontId="16" fillId="0" borderId="1" xfId="0" applyFont="1" applyBorder="1" applyAlignment="1">
      <alignment horizontal="center" vertical="top" wrapText="1"/>
    </xf>
    <xf numFmtId="0" fontId="12" fillId="0" borderId="0" xfId="0" applyFont="1" applyFill="1" applyBorder="1"/>
    <xf numFmtId="3" fontId="2" fillId="0" borderId="1" xfId="0" applyNumberFormat="1" applyFont="1" applyBorder="1" applyAlignment="1">
      <alignment horizontal="right" vertical="top" wrapText="1"/>
    </xf>
    <xf numFmtId="0" fontId="4" fillId="0" borderId="0" xfId="0" applyFont="1"/>
    <xf numFmtId="0" fontId="20" fillId="0" borderId="1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right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2" fontId="4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3" fontId="16" fillId="2" borderId="1" xfId="0" applyNumberFormat="1" applyFont="1" applyFill="1" applyBorder="1" applyAlignment="1">
      <alignment horizontal="left" vertical="center" wrapText="1"/>
    </xf>
    <xf numFmtId="0" fontId="20" fillId="0" borderId="1" xfId="0" applyFont="1" applyBorder="1" applyAlignment="1">
      <alignment wrapText="1"/>
    </xf>
    <xf numFmtId="1" fontId="21" fillId="0" borderId="1" xfId="0" applyNumberFormat="1" applyFont="1" applyBorder="1" applyAlignment="1">
      <alignment wrapText="1"/>
    </xf>
    <xf numFmtId="2" fontId="21" fillId="0" borderId="1" xfId="0" applyNumberFormat="1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23" fillId="0" borderId="0" xfId="0" applyFont="1"/>
    <xf numFmtId="0" fontId="16" fillId="2" borderId="1" xfId="0" applyFont="1" applyFill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right" wrapText="1"/>
    </xf>
    <xf numFmtId="0" fontId="0" fillId="0" borderId="1" xfId="0" applyBorder="1" applyAlignment="1"/>
    <xf numFmtId="0" fontId="2" fillId="0" borderId="1" xfId="0" applyFont="1" applyBorder="1" applyAlignment="1">
      <alignment horizontal="left" wrapText="1"/>
    </xf>
    <xf numFmtId="3" fontId="4" fillId="2" borderId="1" xfId="0" applyNumberFormat="1" applyFont="1" applyFill="1" applyBorder="1" applyAlignment="1">
      <alignment horizontal="right" wrapText="1"/>
    </xf>
    <xf numFmtId="1" fontId="21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3" fontId="19" fillId="2" borderId="5" xfId="1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right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8" xfId="0" applyFont="1" applyFill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3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4" xfId="0" applyFont="1" applyFill="1" applyBorder="1" applyAlignment="1">
      <alignment horizontal="center" vertical="top" wrapText="1"/>
    </xf>
    <xf numFmtId="0" fontId="0" fillId="0" borderId="6" xfId="0" applyFill="1" applyBorder="1"/>
    <xf numFmtId="0" fontId="0" fillId="0" borderId="7" xfId="0" applyFill="1" applyBorder="1"/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opLeftCell="A10" zoomScale="118" zoomScaleSheetLayoutView="118" workbookViewId="0">
      <selection activeCell="D20" sqref="D20"/>
    </sheetView>
  </sheetViews>
  <sheetFormatPr defaultRowHeight="15"/>
  <cols>
    <col min="1" max="9" width="16" customWidth="1"/>
  </cols>
  <sheetData>
    <row r="1" spans="1:9" ht="12.75" customHeight="1">
      <c r="H1" s="23" t="s">
        <v>1</v>
      </c>
    </row>
    <row r="2" spans="1:9" ht="12.75" customHeight="1">
      <c r="H2" s="24" t="s">
        <v>32</v>
      </c>
    </row>
    <row r="3" spans="1:9" ht="12.75" customHeight="1">
      <c r="H3" s="24" t="s">
        <v>0</v>
      </c>
    </row>
    <row r="4" spans="1:9" ht="27.75" customHeight="1">
      <c r="H4" s="22"/>
    </row>
    <row r="5" spans="1:9" ht="18" customHeight="1">
      <c r="A5" s="82" t="s">
        <v>33</v>
      </c>
      <c r="B5" s="82"/>
      <c r="C5" s="82"/>
      <c r="D5" s="82"/>
      <c r="E5" s="82"/>
      <c r="F5" s="82"/>
      <c r="G5" s="82"/>
      <c r="H5" s="82"/>
      <c r="I5" s="82"/>
    </row>
    <row r="6" spans="1:9" ht="14.25" customHeight="1">
      <c r="A6" s="83" t="s">
        <v>34</v>
      </c>
      <c r="B6" s="83"/>
      <c r="C6" s="83"/>
      <c r="D6" s="83"/>
      <c r="E6" s="83"/>
      <c r="F6" s="83"/>
      <c r="G6" s="83"/>
      <c r="H6" s="83"/>
      <c r="I6" s="83"/>
    </row>
    <row r="7" spans="1:9" ht="14.25" customHeight="1">
      <c r="A7" s="83" t="s">
        <v>87</v>
      </c>
      <c r="B7" s="83"/>
      <c r="C7" s="83"/>
      <c r="D7" s="83"/>
      <c r="E7" s="83"/>
      <c r="F7" s="83"/>
      <c r="G7" s="83"/>
      <c r="H7" s="83"/>
      <c r="I7" s="83"/>
    </row>
    <row r="8" spans="1:9" s="15" customFormat="1" ht="43.5" customHeight="1">
      <c r="A8" s="11" t="s">
        <v>89</v>
      </c>
      <c r="B8" s="21"/>
      <c r="C8" s="21"/>
      <c r="D8" s="21"/>
      <c r="E8" s="21"/>
      <c r="F8" s="21"/>
      <c r="G8" s="21"/>
      <c r="H8" s="21"/>
      <c r="I8" s="21"/>
    </row>
    <row r="9" spans="1:9" s="15" customFormat="1" ht="13.5" customHeight="1">
      <c r="A9" s="6" t="s">
        <v>22</v>
      </c>
    </row>
    <row r="10" spans="1:9" s="15" customFormat="1" ht="31.5" customHeight="1">
      <c r="A10" s="11" t="s">
        <v>88</v>
      </c>
      <c r="B10" s="21"/>
      <c r="C10" s="21"/>
      <c r="D10" s="21"/>
      <c r="E10" s="21"/>
      <c r="F10" s="21"/>
      <c r="G10" s="21"/>
      <c r="H10" s="21"/>
      <c r="I10" s="21"/>
    </row>
    <row r="11" spans="1:9" s="15" customFormat="1">
      <c r="A11" s="7" t="s">
        <v>23</v>
      </c>
    </row>
    <row r="12" spans="1:9" s="15" customFormat="1" ht="41.25" customHeight="1">
      <c r="A12" s="11" t="s">
        <v>90</v>
      </c>
      <c r="B12" s="21"/>
      <c r="C12" s="21"/>
      <c r="D12" s="21"/>
      <c r="E12" s="21"/>
      <c r="F12" s="21"/>
      <c r="G12" s="21"/>
      <c r="H12" s="21"/>
      <c r="I12" s="21"/>
    </row>
    <row r="13" spans="1:9" s="15" customFormat="1">
      <c r="A13" s="6" t="s">
        <v>24</v>
      </c>
      <c r="B13" s="5"/>
      <c r="C13" s="5"/>
      <c r="D13" s="5"/>
      <c r="E13" s="5"/>
      <c r="F13" s="5"/>
      <c r="G13" s="5"/>
      <c r="H13" s="5"/>
      <c r="I13" s="5"/>
    </row>
    <row r="14" spans="1:9" ht="29.25" customHeight="1">
      <c r="A14" s="26" t="s">
        <v>35</v>
      </c>
      <c r="B14" s="14"/>
      <c r="C14" s="14"/>
      <c r="D14" s="14"/>
      <c r="E14" s="14"/>
      <c r="F14" s="14"/>
      <c r="G14" s="14"/>
      <c r="H14" s="14"/>
    </row>
    <row r="15" spans="1:9">
      <c r="A15" s="27"/>
      <c r="B15" s="27"/>
      <c r="C15" s="27"/>
      <c r="D15" s="27"/>
      <c r="E15" s="27"/>
      <c r="F15" s="27"/>
      <c r="G15" s="27"/>
      <c r="H15" s="27"/>
      <c r="I15" s="30" t="s">
        <v>39</v>
      </c>
    </row>
    <row r="16" spans="1:9" ht="36" customHeight="1">
      <c r="A16" s="84" t="s">
        <v>36</v>
      </c>
      <c r="B16" s="84"/>
      <c r="C16" s="84"/>
      <c r="D16" s="84" t="s">
        <v>37</v>
      </c>
      <c r="E16" s="84"/>
      <c r="F16" s="84"/>
      <c r="G16" s="84" t="s">
        <v>38</v>
      </c>
      <c r="H16" s="84"/>
      <c r="I16" s="84"/>
    </row>
    <row r="17" spans="1:9" ht="29.25" customHeight="1">
      <c r="A17" s="25" t="s">
        <v>25</v>
      </c>
      <c r="B17" s="25" t="s">
        <v>4</v>
      </c>
      <c r="C17" s="25" t="s">
        <v>5</v>
      </c>
      <c r="D17" s="25" t="s">
        <v>25</v>
      </c>
      <c r="E17" s="25" t="s">
        <v>4</v>
      </c>
      <c r="F17" s="25" t="s">
        <v>5</v>
      </c>
      <c r="G17" s="25" t="s">
        <v>25</v>
      </c>
      <c r="H17" s="25" t="s">
        <v>4</v>
      </c>
      <c r="I17" s="25" t="s">
        <v>5</v>
      </c>
    </row>
    <row r="18" spans="1:9" ht="17.25" customHeight="1">
      <c r="A18" s="25">
        <v>1</v>
      </c>
      <c r="B18" s="25">
        <v>2</v>
      </c>
      <c r="C18" s="25">
        <v>3</v>
      </c>
      <c r="D18" s="25">
        <v>4</v>
      </c>
      <c r="E18" s="25">
        <v>5</v>
      </c>
      <c r="F18" s="25">
        <v>6</v>
      </c>
      <c r="G18" s="25">
        <v>7</v>
      </c>
      <c r="H18" s="25">
        <v>8</v>
      </c>
      <c r="I18" s="25">
        <v>9</v>
      </c>
    </row>
    <row r="19" spans="1:9" ht="15.75" customHeight="1">
      <c r="A19" s="49">
        <v>6279237</v>
      </c>
      <c r="B19" s="49">
        <v>1984100.67</v>
      </c>
      <c r="C19" s="49">
        <f>SUM(A19:B19)</f>
        <v>8263337.6699999999</v>
      </c>
      <c r="D19" s="49">
        <v>6277724.4000000004</v>
      </c>
      <c r="E19" s="49">
        <v>1949938.13</v>
      </c>
      <c r="F19" s="49">
        <f>SUM(D19:E19)</f>
        <v>8227662.5300000003</v>
      </c>
      <c r="G19" s="49">
        <f>D19-A19</f>
        <v>-1512.5999999996275</v>
      </c>
      <c r="H19" s="49">
        <f>E19-B19</f>
        <v>-34162.540000000037</v>
      </c>
      <c r="I19" s="49">
        <f>SUM(G19:H19)</f>
        <v>-35675.139999999665</v>
      </c>
    </row>
    <row r="20" spans="1:9" ht="18.75" customHeight="1">
      <c r="A20" s="27"/>
      <c r="B20" s="27"/>
      <c r="C20" s="27"/>
      <c r="D20" s="27"/>
      <c r="E20" s="27"/>
      <c r="F20" s="27"/>
      <c r="G20" s="27"/>
      <c r="H20" s="27"/>
      <c r="I20" s="27"/>
    </row>
  </sheetData>
  <mergeCells count="6">
    <mergeCell ref="A5:I5"/>
    <mergeCell ref="A6:I6"/>
    <mergeCell ref="A7:I7"/>
    <mergeCell ref="A16:C16"/>
    <mergeCell ref="D16:F16"/>
    <mergeCell ref="G16:I16"/>
  </mergeCells>
  <phoneticPr fontId="24" type="noConversion"/>
  <pageMargins left="0.39370078740157483" right="0.39370078740157483" top="0.78740157480314965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8"/>
  <sheetViews>
    <sheetView topLeftCell="B12" zoomScale="118" zoomScaleSheetLayoutView="118" workbookViewId="0">
      <selection activeCell="H19" sqref="H19"/>
    </sheetView>
  </sheetViews>
  <sheetFormatPr defaultRowHeight="15"/>
  <cols>
    <col min="1" max="1" width="3.140625" customWidth="1"/>
    <col min="2" max="2" width="7.7109375" customWidth="1"/>
    <col min="3" max="3" width="7.42578125" customWidth="1"/>
    <col min="4" max="4" width="11.7109375" customWidth="1"/>
    <col min="5" max="7" width="9.85546875" customWidth="1"/>
    <col min="8" max="8" width="11" customWidth="1"/>
    <col min="9" max="9" width="9.85546875" customWidth="1"/>
    <col min="10" max="10" width="11.28515625" customWidth="1"/>
    <col min="11" max="12" width="9.85546875" customWidth="1"/>
    <col min="13" max="13" width="9.28515625" bestFit="1" customWidth="1"/>
    <col min="14" max="14" width="37" customWidth="1"/>
  </cols>
  <sheetData>
    <row r="1" spans="1:15" ht="19.5" customHeight="1">
      <c r="A1" s="34" t="s">
        <v>44</v>
      </c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5" ht="12" customHeight="1">
      <c r="D2" s="27"/>
      <c r="E2" s="27"/>
      <c r="F2" s="27"/>
      <c r="G2" s="27"/>
      <c r="H2" s="27"/>
      <c r="I2" s="27"/>
      <c r="J2" s="27"/>
      <c r="K2" s="27"/>
      <c r="L2" s="27"/>
      <c r="M2" s="27"/>
      <c r="N2" s="29" t="s">
        <v>39</v>
      </c>
    </row>
    <row r="3" spans="1:15" ht="37.5" customHeight="1">
      <c r="A3" s="85" t="s">
        <v>42</v>
      </c>
      <c r="B3" s="85" t="s">
        <v>3</v>
      </c>
      <c r="C3" s="85" t="s">
        <v>2</v>
      </c>
      <c r="D3" s="85" t="s">
        <v>40</v>
      </c>
      <c r="E3" s="85" t="s">
        <v>47</v>
      </c>
      <c r="F3" s="85"/>
      <c r="G3" s="85"/>
      <c r="H3" s="85" t="s">
        <v>41</v>
      </c>
      <c r="I3" s="85"/>
      <c r="J3" s="85"/>
      <c r="K3" s="85" t="s">
        <v>38</v>
      </c>
      <c r="L3" s="85"/>
      <c r="M3" s="85"/>
      <c r="N3" s="86" t="s">
        <v>43</v>
      </c>
      <c r="O3" s="15"/>
    </row>
    <row r="4" spans="1:15" ht="24.75" customHeight="1">
      <c r="A4" s="85"/>
      <c r="B4" s="85"/>
      <c r="C4" s="85"/>
      <c r="D4" s="85"/>
      <c r="E4" s="51" t="s">
        <v>25</v>
      </c>
      <c r="F4" s="51" t="s">
        <v>48</v>
      </c>
      <c r="G4" s="51" t="s">
        <v>5</v>
      </c>
      <c r="H4" s="51" t="s">
        <v>25</v>
      </c>
      <c r="I4" s="51" t="s">
        <v>48</v>
      </c>
      <c r="J4" s="51" t="s">
        <v>5</v>
      </c>
      <c r="K4" s="51" t="s">
        <v>25</v>
      </c>
      <c r="L4" s="51" t="s">
        <v>48</v>
      </c>
      <c r="M4" s="51" t="s">
        <v>5</v>
      </c>
      <c r="N4" s="87"/>
      <c r="O4" s="15"/>
    </row>
    <row r="5" spans="1:15" s="70" customFormat="1" ht="10.5" customHeight="1">
      <c r="A5" s="47">
        <v>1</v>
      </c>
      <c r="B5" s="47">
        <v>2</v>
      </c>
      <c r="C5" s="47">
        <v>3</v>
      </c>
      <c r="D5" s="47">
        <v>4</v>
      </c>
      <c r="E5" s="47">
        <v>5</v>
      </c>
      <c r="F5" s="47">
        <v>6</v>
      </c>
      <c r="G5" s="47">
        <v>7</v>
      </c>
      <c r="H5" s="47">
        <v>8</v>
      </c>
      <c r="I5" s="47">
        <v>9</v>
      </c>
      <c r="J5" s="47">
        <v>10</v>
      </c>
      <c r="K5" s="47">
        <v>11</v>
      </c>
      <c r="L5" s="47">
        <v>12</v>
      </c>
      <c r="M5" s="47">
        <v>13</v>
      </c>
      <c r="N5" s="71">
        <v>14</v>
      </c>
    </row>
    <row r="6" spans="1:15" ht="12" customHeight="1">
      <c r="A6" s="66">
        <v>1</v>
      </c>
      <c r="B6" s="67">
        <v>1412140</v>
      </c>
      <c r="C6" s="68" t="s">
        <v>92</v>
      </c>
      <c r="D6" s="69" t="s">
        <v>6</v>
      </c>
      <c r="E6" s="28"/>
      <c r="F6" s="28"/>
      <c r="G6" s="28"/>
      <c r="H6" s="25"/>
      <c r="I6" s="25"/>
      <c r="J6" s="25"/>
      <c r="K6" s="25"/>
      <c r="L6" s="25"/>
      <c r="M6" s="25"/>
      <c r="N6" s="60"/>
    </row>
    <row r="7" spans="1:15" ht="231" customHeight="1">
      <c r="A7" s="31"/>
      <c r="B7" s="32"/>
      <c r="C7" s="32"/>
      <c r="D7" s="64" t="s">
        <v>91</v>
      </c>
      <c r="E7" s="52">
        <f>'1-4'!A19</f>
        <v>6279237</v>
      </c>
      <c r="F7" s="52">
        <f>'1-4'!B19</f>
        <v>1984100.67</v>
      </c>
      <c r="G7" s="52">
        <f>SUM(E7:F7)</f>
        <v>8263337.6699999999</v>
      </c>
      <c r="H7" s="52">
        <f>'1-4'!D19</f>
        <v>6277724.4000000004</v>
      </c>
      <c r="I7" s="52">
        <f>'1-4'!E19</f>
        <v>1949938.13</v>
      </c>
      <c r="J7" s="52">
        <f>SUM(H7:I7)</f>
        <v>8227662.5300000003</v>
      </c>
      <c r="K7" s="80">
        <f>'1-4'!G19</f>
        <v>-1512.5999999996275</v>
      </c>
      <c r="L7" s="80">
        <f>'1-4'!H19</f>
        <v>-34162.540000000037</v>
      </c>
      <c r="M7" s="80">
        <f>SUM(K7:L7)</f>
        <v>-35675.139999999665</v>
      </c>
      <c r="N7" s="65" t="s">
        <v>101</v>
      </c>
    </row>
    <row r="8" spans="1:15" s="27" customFormat="1" ht="17.25" customHeight="1">
      <c r="A8" s="73"/>
      <c r="B8" s="73"/>
      <c r="C8" s="73"/>
      <c r="D8" s="74" t="s">
        <v>8</v>
      </c>
      <c r="E8" s="72">
        <f>E7</f>
        <v>6279237</v>
      </c>
      <c r="F8" s="72">
        <f>F7</f>
        <v>1984100.67</v>
      </c>
      <c r="G8" s="72">
        <f>SUM(E8:F8)</f>
        <v>8263337.6699999999</v>
      </c>
      <c r="H8" s="72">
        <f>H7</f>
        <v>6277724.4000000004</v>
      </c>
      <c r="I8" s="72">
        <f>I7</f>
        <v>1949938.13</v>
      </c>
      <c r="J8" s="72">
        <f>SUM(H8:I8)</f>
        <v>8227662.5300000003</v>
      </c>
      <c r="K8" s="81">
        <f>K7</f>
        <v>-1512.5999999996275</v>
      </c>
      <c r="L8" s="72">
        <f>L7</f>
        <v>-34162.540000000037</v>
      </c>
      <c r="M8" s="81">
        <f>SUM(K8:L8)</f>
        <v>-35675.139999999665</v>
      </c>
      <c r="N8" s="75"/>
    </row>
    <row r="9" spans="1:15" ht="11.25" customHeight="1"/>
    <row r="10" spans="1:15" ht="21" customHeight="1">
      <c r="A10" s="34" t="s">
        <v>45</v>
      </c>
    </row>
    <row r="11" spans="1:15" ht="12.75" customHeight="1">
      <c r="N11" s="29" t="s">
        <v>39</v>
      </c>
    </row>
    <row r="12" spans="1:15" ht="38.25" customHeight="1">
      <c r="A12" s="97" t="s">
        <v>46</v>
      </c>
      <c r="B12" s="98"/>
      <c r="C12" s="98"/>
      <c r="D12" s="99"/>
      <c r="E12" s="85" t="s">
        <v>47</v>
      </c>
      <c r="F12" s="85"/>
      <c r="G12" s="85"/>
      <c r="H12" s="85" t="s">
        <v>41</v>
      </c>
      <c r="I12" s="85"/>
      <c r="J12" s="85"/>
      <c r="K12" s="85" t="s">
        <v>38</v>
      </c>
      <c r="L12" s="85"/>
      <c r="M12" s="85"/>
      <c r="N12" s="91" t="s">
        <v>43</v>
      </c>
    </row>
    <row r="13" spans="1:15" ht="30.75" customHeight="1">
      <c r="A13" s="100"/>
      <c r="B13" s="101"/>
      <c r="C13" s="101"/>
      <c r="D13" s="102"/>
      <c r="E13" s="51" t="s">
        <v>25</v>
      </c>
      <c r="F13" s="51" t="s">
        <v>48</v>
      </c>
      <c r="G13" s="51" t="s">
        <v>5</v>
      </c>
      <c r="H13" s="51" t="s">
        <v>25</v>
      </c>
      <c r="I13" s="51" t="s">
        <v>48</v>
      </c>
      <c r="J13" s="51" t="s">
        <v>5</v>
      </c>
      <c r="K13" s="51" t="s">
        <v>25</v>
      </c>
      <c r="L13" s="51" t="s">
        <v>48</v>
      </c>
      <c r="M13" s="51" t="s">
        <v>5</v>
      </c>
      <c r="N13" s="92"/>
    </row>
    <row r="14" spans="1:15" s="70" customFormat="1" ht="10.5" customHeight="1">
      <c r="A14" s="96">
        <v>1</v>
      </c>
      <c r="B14" s="96"/>
      <c r="C14" s="96"/>
      <c r="D14" s="96"/>
      <c r="E14" s="47">
        <v>2</v>
      </c>
      <c r="F14" s="47">
        <v>3</v>
      </c>
      <c r="G14" s="47">
        <v>4</v>
      </c>
      <c r="H14" s="47">
        <v>5</v>
      </c>
      <c r="I14" s="47">
        <v>6</v>
      </c>
      <c r="J14" s="47">
        <v>7</v>
      </c>
      <c r="K14" s="47">
        <v>8</v>
      </c>
      <c r="L14" s="47">
        <v>9</v>
      </c>
      <c r="M14" s="47">
        <v>10</v>
      </c>
      <c r="N14" s="47">
        <v>11</v>
      </c>
    </row>
    <row r="15" spans="1:15" ht="84" customHeight="1">
      <c r="A15" s="88" t="s">
        <v>93</v>
      </c>
      <c r="B15" s="89"/>
      <c r="C15" s="89"/>
      <c r="D15" s="90"/>
      <c r="E15" s="52">
        <v>4965691</v>
      </c>
      <c r="F15" s="52">
        <v>0</v>
      </c>
      <c r="G15" s="52">
        <f>SUM(E15:F15)</f>
        <v>4965691</v>
      </c>
      <c r="H15" s="80">
        <v>4964178.4000000004</v>
      </c>
      <c r="I15" s="52">
        <v>0</v>
      </c>
      <c r="J15" s="80">
        <f>SUM(H15:I15)</f>
        <v>4964178.4000000004</v>
      </c>
      <c r="K15" s="80">
        <f>H15-E15</f>
        <v>-1512.5999999996275</v>
      </c>
      <c r="L15" s="80">
        <f>I15-F15</f>
        <v>0</v>
      </c>
      <c r="M15" s="80">
        <f>SUM(K15:L15)</f>
        <v>-1512.5999999996275</v>
      </c>
      <c r="N15" s="63" t="s">
        <v>102</v>
      </c>
    </row>
    <row r="16" spans="1:15" ht="15.75">
      <c r="A16" s="93" t="s">
        <v>8</v>
      </c>
      <c r="B16" s="94"/>
      <c r="C16" s="94"/>
      <c r="D16" s="95"/>
      <c r="E16" s="52">
        <f>E15</f>
        <v>4965691</v>
      </c>
      <c r="F16" s="52">
        <f>F15</f>
        <v>0</v>
      </c>
      <c r="G16" s="52">
        <f>SUM(E16:F16)</f>
        <v>4965691</v>
      </c>
      <c r="H16" s="52">
        <f>H15</f>
        <v>4964178.4000000004</v>
      </c>
      <c r="I16" s="52">
        <f>I15</f>
        <v>0</v>
      </c>
      <c r="J16" s="52">
        <f>SUM(H16:I16)</f>
        <v>4964178.4000000004</v>
      </c>
      <c r="K16" s="80">
        <f>K15</f>
        <v>-1512.5999999996275</v>
      </c>
      <c r="L16" s="80">
        <f>L15</f>
        <v>0</v>
      </c>
      <c r="M16" s="80">
        <f>SUM(K16:L16)</f>
        <v>-1512.5999999996275</v>
      </c>
      <c r="N16" s="52"/>
    </row>
    <row r="18" spans="4:4">
      <c r="D18" s="50"/>
    </row>
  </sheetData>
  <mergeCells count="16">
    <mergeCell ref="A15:D15"/>
    <mergeCell ref="N12:N13"/>
    <mergeCell ref="A16:D16"/>
    <mergeCell ref="A14:D14"/>
    <mergeCell ref="A12:D13"/>
    <mergeCell ref="E12:G12"/>
    <mergeCell ref="H12:J12"/>
    <mergeCell ref="K12:M12"/>
    <mergeCell ref="K3:M3"/>
    <mergeCell ref="N3:N4"/>
    <mergeCell ref="A3:A4"/>
    <mergeCell ref="B3:B4"/>
    <mergeCell ref="C3:C4"/>
    <mergeCell ref="D3:D4"/>
    <mergeCell ref="E3:G3"/>
    <mergeCell ref="H3:J3"/>
  </mergeCells>
  <phoneticPr fontId="24" type="noConversion"/>
  <pageMargins left="0.39370078740157483" right="0.39370078740157483" top="0.78740157480314965" bottom="0.19685039370078741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7"/>
  <sheetViews>
    <sheetView topLeftCell="A29" zoomScale="118" zoomScaleSheetLayoutView="118" workbookViewId="0">
      <selection activeCell="G14" sqref="G14"/>
    </sheetView>
  </sheetViews>
  <sheetFormatPr defaultRowHeight="15"/>
  <cols>
    <col min="1" max="1" width="4" customWidth="1"/>
    <col min="2" max="2" width="10" customWidth="1"/>
    <col min="3" max="3" width="28.140625" customWidth="1"/>
    <col min="4" max="4" width="9.5703125" customWidth="1"/>
    <col min="5" max="5" width="40.85546875" customWidth="1"/>
    <col min="6" max="6" width="18.7109375" customWidth="1"/>
    <col min="7" max="7" width="18" customWidth="1"/>
    <col min="8" max="8" width="16.5703125" customWidth="1"/>
  </cols>
  <sheetData>
    <row r="1" spans="1:8" ht="47.25" customHeight="1">
      <c r="A1" s="35" t="s">
        <v>74</v>
      </c>
      <c r="B1" s="15"/>
      <c r="C1" s="15"/>
    </row>
    <row r="2" spans="1:8" ht="20.25" customHeight="1">
      <c r="A2" s="35"/>
      <c r="B2" s="15"/>
      <c r="C2" s="15"/>
    </row>
    <row r="3" spans="1:8" ht="52.5" customHeight="1">
      <c r="A3" s="51" t="s">
        <v>49</v>
      </c>
      <c r="B3" s="51" t="s">
        <v>3</v>
      </c>
      <c r="C3" s="55" t="s">
        <v>73</v>
      </c>
      <c r="D3" s="51" t="s">
        <v>50</v>
      </c>
      <c r="E3" s="55" t="s">
        <v>51</v>
      </c>
      <c r="F3" s="51" t="s">
        <v>47</v>
      </c>
      <c r="G3" s="51" t="s">
        <v>75</v>
      </c>
      <c r="H3" s="56" t="s">
        <v>38</v>
      </c>
    </row>
    <row r="4" spans="1:8" ht="12" customHeight="1">
      <c r="A4" s="57">
        <v>1</v>
      </c>
      <c r="B4" s="57">
        <v>2</v>
      </c>
      <c r="C4" s="58">
        <v>3</v>
      </c>
      <c r="D4" s="57">
        <v>4</v>
      </c>
      <c r="E4" s="58">
        <v>5</v>
      </c>
      <c r="F4" s="57">
        <v>6</v>
      </c>
      <c r="G4" s="58">
        <v>7</v>
      </c>
      <c r="H4" s="57">
        <v>8</v>
      </c>
    </row>
    <row r="5" spans="1:8" ht="60.75" customHeight="1">
      <c r="A5" s="39"/>
      <c r="B5" s="76">
        <f>'5-6'!B6</f>
        <v>1412140</v>
      </c>
      <c r="C5" s="45" t="s">
        <v>52</v>
      </c>
      <c r="D5" s="8"/>
      <c r="E5" s="40"/>
      <c r="F5" s="79">
        <f>'5-6'!G8</f>
        <v>8263337.6699999999</v>
      </c>
      <c r="G5" s="79">
        <f>'5-6'!J8</f>
        <v>8227662.5300000003</v>
      </c>
      <c r="H5" s="41"/>
    </row>
    <row r="6" spans="1:8">
      <c r="A6" s="37">
        <v>1</v>
      </c>
      <c r="B6" s="37"/>
      <c r="C6" s="40" t="s">
        <v>53</v>
      </c>
      <c r="D6" s="8"/>
      <c r="E6" s="40"/>
      <c r="F6" s="37"/>
      <c r="G6" s="41"/>
      <c r="H6" s="41"/>
    </row>
    <row r="7" spans="1:8" ht="28.5" customHeight="1">
      <c r="A7" s="37"/>
      <c r="B7" s="37"/>
      <c r="C7" s="38" t="s">
        <v>54</v>
      </c>
      <c r="D7" s="42" t="s">
        <v>55</v>
      </c>
      <c r="E7" s="36" t="s">
        <v>56</v>
      </c>
      <c r="F7" s="42">
        <v>1</v>
      </c>
      <c r="G7" s="42">
        <v>1</v>
      </c>
      <c r="H7" s="42">
        <f>G7-F7</f>
        <v>0</v>
      </c>
    </row>
    <row r="8" spans="1:8" ht="44.25" customHeight="1">
      <c r="A8" s="37"/>
      <c r="B8" s="37"/>
      <c r="C8" s="38" t="s">
        <v>57</v>
      </c>
      <c r="D8" s="8" t="s">
        <v>55</v>
      </c>
      <c r="E8" s="78" t="s">
        <v>98</v>
      </c>
      <c r="F8" s="8">
        <v>83.25</v>
      </c>
      <c r="G8" s="77">
        <v>79.25</v>
      </c>
      <c r="H8" s="42">
        <f>G8-F8</f>
        <v>-4</v>
      </c>
    </row>
    <row r="9" spans="1:8" ht="51" customHeight="1">
      <c r="A9" s="37"/>
      <c r="B9" s="37"/>
      <c r="C9" s="38" t="s">
        <v>58</v>
      </c>
      <c r="D9" s="8" t="s">
        <v>55</v>
      </c>
      <c r="E9" s="78" t="s">
        <v>103</v>
      </c>
      <c r="F9" s="123">
        <v>31.25</v>
      </c>
      <c r="G9" s="124">
        <v>31</v>
      </c>
      <c r="H9" s="61">
        <f>G9-F9</f>
        <v>-0.25</v>
      </c>
    </row>
    <row r="10" spans="1:8" ht="15.75" customHeight="1">
      <c r="A10" s="37"/>
      <c r="B10" s="37"/>
      <c r="C10" s="106" t="s">
        <v>76</v>
      </c>
      <c r="D10" s="107"/>
      <c r="E10" s="107"/>
      <c r="F10" s="107"/>
      <c r="G10" s="107"/>
      <c r="H10" s="108"/>
    </row>
    <row r="11" spans="1:8" ht="46.5" customHeight="1">
      <c r="A11" s="37"/>
      <c r="B11" s="37"/>
      <c r="C11" s="114" t="s">
        <v>99</v>
      </c>
      <c r="D11" s="115"/>
      <c r="E11" s="115"/>
      <c r="F11" s="115"/>
      <c r="G11" s="115"/>
      <c r="H11" s="116"/>
    </row>
    <row r="12" spans="1:8" ht="14.25" customHeight="1">
      <c r="A12" s="37">
        <v>2</v>
      </c>
      <c r="B12" s="37"/>
      <c r="C12" s="38" t="s">
        <v>59</v>
      </c>
      <c r="D12" s="8"/>
      <c r="E12" s="37"/>
      <c r="F12" s="25"/>
      <c r="G12" s="41"/>
      <c r="H12" s="41"/>
    </row>
    <row r="13" spans="1:8" ht="54" customHeight="1">
      <c r="A13" s="37"/>
      <c r="B13" s="37"/>
      <c r="C13" s="38" t="s">
        <v>60</v>
      </c>
      <c r="D13" s="8" t="s">
        <v>55</v>
      </c>
      <c r="E13" s="54" t="s">
        <v>96</v>
      </c>
      <c r="F13" s="25">
        <v>96033</v>
      </c>
      <c r="G13" s="25">
        <f>92329+3197</f>
        <v>95526</v>
      </c>
      <c r="H13" s="25">
        <f>G13-F13</f>
        <v>-507</v>
      </c>
    </row>
    <row r="14" spans="1:8" ht="40.5" customHeight="1">
      <c r="A14" s="37"/>
      <c r="B14" s="37"/>
      <c r="C14" s="38" t="s">
        <v>61</v>
      </c>
      <c r="D14" s="8" t="s">
        <v>55</v>
      </c>
      <c r="E14" s="54" t="s">
        <v>62</v>
      </c>
      <c r="F14" s="25">
        <v>1464</v>
      </c>
      <c r="G14" s="25">
        <v>1515</v>
      </c>
      <c r="H14" s="25">
        <f>G14-F14</f>
        <v>51</v>
      </c>
    </row>
    <row r="15" spans="1:8" ht="45.75" customHeight="1">
      <c r="A15" s="37"/>
      <c r="B15" s="37"/>
      <c r="C15" s="38" t="s">
        <v>63</v>
      </c>
      <c r="D15" s="8" t="s">
        <v>55</v>
      </c>
      <c r="E15" s="54" t="s">
        <v>64</v>
      </c>
      <c r="F15" s="25">
        <v>172</v>
      </c>
      <c r="G15" s="60">
        <v>171</v>
      </c>
      <c r="H15" s="25">
        <f>G15-F15</f>
        <v>-1</v>
      </c>
    </row>
    <row r="16" spans="1:8" ht="14.25" customHeight="1">
      <c r="A16" s="37"/>
      <c r="B16" s="37"/>
      <c r="C16" s="106" t="s">
        <v>76</v>
      </c>
      <c r="D16" s="107"/>
      <c r="E16" s="107"/>
      <c r="F16" s="107"/>
      <c r="G16" s="107"/>
      <c r="H16" s="108"/>
    </row>
    <row r="17" spans="1:8" ht="32.25" customHeight="1">
      <c r="A17" s="37"/>
      <c r="B17" s="37"/>
      <c r="C17" s="109" t="s">
        <v>97</v>
      </c>
      <c r="D17" s="112"/>
      <c r="E17" s="112"/>
      <c r="F17" s="112"/>
      <c r="G17" s="112"/>
      <c r="H17" s="113"/>
    </row>
    <row r="18" spans="1:8" ht="15" customHeight="1">
      <c r="A18" s="37">
        <v>3</v>
      </c>
      <c r="B18" s="37"/>
      <c r="C18" s="38" t="s">
        <v>65</v>
      </c>
      <c r="D18" s="8"/>
      <c r="E18" s="37"/>
      <c r="F18" s="8"/>
      <c r="G18" s="41"/>
      <c r="H18" s="41"/>
    </row>
    <row r="19" spans="1:8" ht="46.5" customHeight="1">
      <c r="A19" s="37"/>
      <c r="B19" s="37"/>
      <c r="C19" s="38" t="s">
        <v>66</v>
      </c>
      <c r="D19" s="8" t="s">
        <v>67</v>
      </c>
      <c r="E19" s="59" t="s">
        <v>68</v>
      </c>
      <c r="F19" s="43">
        <f>F13/F9</f>
        <v>3073.056</v>
      </c>
      <c r="G19" s="43">
        <f>G13/G9</f>
        <v>3081.483870967742</v>
      </c>
      <c r="H19" s="62">
        <f>G19-F19</f>
        <v>8.4278709677419101</v>
      </c>
    </row>
    <row r="20" spans="1:8" ht="13.5" customHeight="1">
      <c r="A20" s="37"/>
      <c r="B20" s="37"/>
      <c r="C20" s="106" t="s">
        <v>76</v>
      </c>
      <c r="D20" s="107"/>
      <c r="E20" s="107"/>
      <c r="F20" s="107"/>
      <c r="G20" s="107"/>
      <c r="H20" s="108"/>
    </row>
    <row r="21" spans="1:8" ht="20.25" customHeight="1">
      <c r="A21" s="37"/>
      <c r="B21" s="37"/>
      <c r="C21" s="109" t="s">
        <v>94</v>
      </c>
      <c r="D21" s="110"/>
      <c r="E21" s="110"/>
      <c r="F21" s="110"/>
      <c r="G21" s="110"/>
      <c r="H21" s="111"/>
    </row>
    <row r="22" spans="1:8" ht="15.75" customHeight="1">
      <c r="A22" s="44">
        <v>4</v>
      </c>
      <c r="B22" s="44"/>
      <c r="C22" s="38" t="s">
        <v>69</v>
      </c>
      <c r="D22" s="8"/>
      <c r="E22" s="37"/>
      <c r="F22" s="8"/>
      <c r="G22" s="41"/>
      <c r="H22" s="41"/>
    </row>
    <row r="23" spans="1:8" ht="95.25" customHeight="1">
      <c r="A23" s="37"/>
      <c r="B23" s="37"/>
      <c r="C23" s="38" t="s">
        <v>70</v>
      </c>
      <c r="D23" s="8" t="s">
        <v>71</v>
      </c>
      <c r="E23" s="54" t="s">
        <v>72</v>
      </c>
      <c r="F23" s="8">
        <v>23</v>
      </c>
      <c r="G23" s="8">
        <v>20</v>
      </c>
      <c r="H23" s="53">
        <f>G23-F23</f>
        <v>-3</v>
      </c>
    </row>
    <row r="24" spans="1:8">
      <c r="A24" s="46"/>
      <c r="B24" s="46"/>
      <c r="C24" s="106" t="s">
        <v>76</v>
      </c>
      <c r="D24" s="107"/>
      <c r="E24" s="107"/>
      <c r="F24" s="107"/>
      <c r="G24" s="107"/>
      <c r="H24" s="108"/>
    </row>
    <row r="25" spans="1:8" ht="30" customHeight="1">
      <c r="A25" s="46"/>
      <c r="B25" s="46"/>
      <c r="C25" s="109" t="s">
        <v>95</v>
      </c>
      <c r="D25" s="112"/>
      <c r="E25" s="112"/>
      <c r="F25" s="112"/>
      <c r="G25" s="112"/>
      <c r="H25" s="113"/>
    </row>
    <row r="26" spans="1:8">
      <c r="A26" s="33"/>
      <c r="B26" s="33"/>
      <c r="C26" s="106" t="s">
        <v>77</v>
      </c>
      <c r="D26" s="107"/>
      <c r="E26" s="107"/>
      <c r="F26" s="107"/>
      <c r="G26" s="107"/>
      <c r="H26" s="108"/>
    </row>
    <row r="27" spans="1:8" ht="108.75" customHeight="1">
      <c r="A27" s="33"/>
      <c r="B27" s="33"/>
      <c r="C27" s="103" t="s">
        <v>100</v>
      </c>
      <c r="D27" s="104"/>
      <c r="E27" s="104"/>
      <c r="F27" s="104"/>
      <c r="G27" s="104"/>
      <c r="H27" s="105"/>
    </row>
  </sheetData>
  <mergeCells count="10">
    <mergeCell ref="C27:H27"/>
    <mergeCell ref="C10:H10"/>
    <mergeCell ref="C24:H24"/>
    <mergeCell ref="C26:H26"/>
    <mergeCell ref="C20:H20"/>
    <mergeCell ref="C21:H21"/>
    <mergeCell ref="C16:H16"/>
    <mergeCell ref="C17:H17"/>
    <mergeCell ref="C11:H11"/>
    <mergeCell ref="C25:H25"/>
  </mergeCells>
  <phoneticPr fontId="24" type="noConversion"/>
  <pageMargins left="0.39370078740157483" right="0.39370078740157483" top="0.78740157480314965" bottom="0.39370078740157483" header="0" footer="0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4"/>
  <sheetViews>
    <sheetView tabSelected="1" zoomScaleSheetLayoutView="100" workbookViewId="0">
      <selection activeCell="L24" sqref="L24"/>
    </sheetView>
  </sheetViews>
  <sheetFormatPr defaultRowHeight="15"/>
  <cols>
    <col min="1" max="1" width="6.42578125" customWidth="1"/>
    <col min="2" max="2" width="32.28515625" customWidth="1"/>
    <col min="3" max="3" width="9.42578125" customWidth="1"/>
    <col min="7" max="7" width="9.5703125" customWidth="1"/>
    <col min="14" max="15" width="9.85546875" customWidth="1"/>
  </cols>
  <sheetData>
    <row r="1" spans="1:15" ht="21.75">
      <c r="A1" s="12" t="s">
        <v>82</v>
      </c>
    </row>
    <row r="2" spans="1:15">
      <c r="O2" s="2" t="s">
        <v>26</v>
      </c>
    </row>
    <row r="3" spans="1:15" ht="48" customHeight="1">
      <c r="A3" s="117" t="s">
        <v>11</v>
      </c>
      <c r="B3" s="117" t="s">
        <v>12</v>
      </c>
      <c r="C3" s="117" t="s">
        <v>3</v>
      </c>
      <c r="D3" s="84" t="s">
        <v>78</v>
      </c>
      <c r="E3" s="84"/>
      <c r="F3" s="84"/>
      <c r="G3" s="84" t="s">
        <v>13</v>
      </c>
      <c r="H3" s="84"/>
      <c r="I3" s="84"/>
      <c r="J3" s="84" t="s">
        <v>79</v>
      </c>
      <c r="K3" s="84"/>
      <c r="L3" s="84"/>
      <c r="M3" s="84" t="s">
        <v>80</v>
      </c>
      <c r="N3" s="84"/>
      <c r="O3" s="84"/>
    </row>
    <row r="4" spans="1:15" ht="33.75" customHeight="1">
      <c r="A4" s="117"/>
      <c r="B4" s="117"/>
      <c r="C4" s="117"/>
      <c r="D4" s="47" t="s">
        <v>14</v>
      </c>
      <c r="E4" s="47" t="s">
        <v>15</v>
      </c>
      <c r="F4" s="47" t="s">
        <v>16</v>
      </c>
      <c r="G4" s="47" t="s">
        <v>14</v>
      </c>
      <c r="H4" s="47" t="s">
        <v>15</v>
      </c>
      <c r="I4" s="47" t="s">
        <v>16</v>
      </c>
      <c r="J4" s="47" t="s">
        <v>14</v>
      </c>
      <c r="K4" s="47" t="s">
        <v>15</v>
      </c>
      <c r="L4" s="47" t="s">
        <v>16</v>
      </c>
      <c r="M4" s="47" t="s">
        <v>14</v>
      </c>
      <c r="N4" s="47" t="s">
        <v>15</v>
      </c>
      <c r="O4" s="47" t="s">
        <v>16</v>
      </c>
    </row>
    <row r="5" spans="1:15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  <c r="L5" s="8">
        <v>12</v>
      </c>
      <c r="M5" s="8">
        <v>13</v>
      </c>
      <c r="N5" s="8">
        <v>14</v>
      </c>
      <c r="O5" s="8">
        <v>15</v>
      </c>
    </row>
    <row r="6" spans="1:15" ht="18" customHeight="1">
      <c r="A6" s="8"/>
      <c r="B6" s="9" t="s">
        <v>9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18" customHeight="1">
      <c r="A7" s="8"/>
      <c r="B7" s="9" t="s">
        <v>17</v>
      </c>
      <c r="C7" s="8"/>
      <c r="D7" s="8"/>
      <c r="E7" s="8"/>
      <c r="F7" s="9"/>
      <c r="G7" s="8"/>
      <c r="H7" s="8"/>
      <c r="I7" s="8"/>
      <c r="J7" s="8"/>
      <c r="K7" s="8"/>
      <c r="L7" s="8"/>
      <c r="M7" s="8"/>
      <c r="N7" s="8"/>
      <c r="O7" s="8"/>
    </row>
    <row r="8" spans="1:15" ht="18" customHeight="1">
      <c r="A8" s="8"/>
      <c r="B8" s="10" t="s">
        <v>18</v>
      </c>
      <c r="C8" s="8"/>
      <c r="D8" s="8"/>
      <c r="E8" s="8"/>
      <c r="F8" s="9"/>
      <c r="G8" s="8"/>
      <c r="H8" s="8"/>
      <c r="I8" s="8"/>
      <c r="J8" s="8"/>
      <c r="K8" s="8"/>
      <c r="L8" s="8"/>
      <c r="M8" s="8"/>
      <c r="N8" s="8"/>
      <c r="O8" s="8"/>
    </row>
    <row r="9" spans="1:15" ht="31.5" customHeight="1">
      <c r="A9" s="8"/>
      <c r="B9" s="10" t="s">
        <v>19</v>
      </c>
      <c r="C9" s="8"/>
      <c r="D9" s="8" t="s">
        <v>10</v>
      </c>
      <c r="E9" s="8"/>
      <c r="F9" s="8"/>
      <c r="G9" s="8" t="s">
        <v>10</v>
      </c>
      <c r="H9" s="8"/>
      <c r="I9" s="8"/>
      <c r="J9" s="8" t="s">
        <v>10</v>
      </c>
      <c r="K9" s="8"/>
      <c r="L9" s="8"/>
      <c r="M9" s="8" t="s">
        <v>10</v>
      </c>
      <c r="N9" s="8"/>
      <c r="O9" s="8"/>
    </row>
    <row r="10" spans="1:15" ht="18" customHeight="1">
      <c r="A10" s="8"/>
      <c r="B10" s="9" t="s">
        <v>7</v>
      </c>
      <c r="C10" s="118" t="s">
        <v>81</v>
      </c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20"/>
    </row>
    <row r="11" spans="1:15" ht="18" customHeight="1">
      <c r="A11" s="8"/>
      <c r="B11" s="9" t="s">
        <v>20</v>
      </c>
      <c r="C11" s="8"/>
      <c r="D11" s="8"/>
      <c r="E11" s="8"/>
      <c r="F11" s="9"/>
      <c r="G11" s="8"/>
      <c r="H11" s="8"/>
      <c r="I11" s="8"/>
      <c r="J11" s="8"/>
      <c r="K11" s="8"/>
      <c r="L11" s="8"/>
      <c r="M11" s="8"/>
      <c r="N11" s="8"/>
      <c r="O11" s="8"/>
    </row>
    <row r="12" spans="1:15" ht="18" customHeight="1">
      <c r="A12" s="8"/>
      <c r="B12" s="9" t="s">
        <v>7</v>
      </c>
      <c r="C12" s="8"/>
      <c r="D12" s="8"/>
      <c r="E12" s="8"/>
      <c r="F12" s="9"/>
      <c r="G12" s="8"/>
      <c r="H12" s="8"/>
      <c r="I12" s="8"/>
      <c r="J12" s="8"/>
      <c r="K12" s="8"/>
      <c r="L12" s="8"/>
      <c r="M12" s="8"/>
      <c r="N12" s="8"/>
      <c r="O12" s="8"/>
    </row>
    <row r="13" spans="1:15" ht="18" customHeight="1">
      <c r="A13" s="8"/>
      <c r="B13" s="9" t="s">
        <v>8</v>
      </c>
      <c r="C13" s="8"/>
      <c r="D13" s="8"/>
      <c r="E13" s="8"/>
      <c r="F13" s="9"/>
      <c r="G13" s="8"/>
      <c r="H13" s="8"/>
      <c r="I13" s="8"/>
      <c r="J13" s="8"/>
      <c r="K13" s="8"/>
      <c r="L13" s="8"/>
      <c r="M13" s="8"/>
      <c r="N13" s="8"/>
      <c r="O13" s="8"/>
    </row>
    <row r="14" spans="1:15" ht="18">
      <c r="A14" s="3"/>
    </row>
    <row r="15" spans="1:15" ht="15" customHeight="1">
      <c r="A15" s="122" t="s">
        <v>21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</row>
    <row r="16" spans="1:15" ht="15" customHeight="1">
      <c r="A16" s="122" t="s">
        <v>84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</row>
    <row r="17" spans="1:15" ht="15.75" customHeight="1">
      <c r="A17" s="122" t="s">
        <v>83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  <c r="O17" s="122"/>
    </row>
    <row r="18" spans="1:15" ht="33.75" customHeight="1">
      <c r="A18" s="4"/>
    </row>
    <row r="19" spans="1:15" ht="18.75">
      <c r="A19" s="1"/>
    </row>
    <row r="20" spans="1:15" ht="18.75">
      <c r="A20" s="16" t="s">
        <v>27</v>
      </c>
      <c r="E20" s="17" t="s">
        <v>28</v>
      </c>
      <c r="H20" s="18" t="s">
        <v>29</v>
      </c>
      <c r="I20" s="13"/>
      <c r="J20" s="13"/>
      <c r="K20" s="13"/>
      <c r="L20" s="13"/>
    </row>
    <row r="21" spans="1:15" ht="15" customHeight="1">
      <c r="F21" s="19" t="s">
        <v>30</v>
      </c>
      <c r="H21" s="19" t="s">
        <v>31</v>
      </c>
    </row>
    <row r="22" spans="1:15" ht="18.75">
      <c r="A22" s="20"/>
    </row>
    <row r="23" spans="1:15" ht="37.5" customHeight="1">
      <c r="A23" s="121" t="s">
        <v>85</v>
      </c>
      <c r="B23" s="121"/>
      <c r="C23" s="121"/>
      <c r="D23" s="48"/>
      <c r="E23" s="17" t="s">
        <v>28</v>
      </c>
      <c r="H23" s="18" t="s">
        <v>86</v>
      </c>
    </row>
    <row r="24" spans="1:15" ht="22.5" customHeight="1">
      <c r="A24" s="20"/>
      <c r="F24" s="19" t="s">
        <v>30</v>
      </c>
      <c r="H24" s="19" t="s">
        <v>31</v>
      </c>
    </row>
  </sheetData>
  <mergeCells count="12">
    <mergeCell ref="C3:C4"/>
    <mergeCell ref="D3:F3"/>
    <mergeCell ref="J3:L3"/>
    <mergeCell ref="C10:O10"/>
    <mergeCell ref="A23:C23"/>
    <mergeCell ref="A17:O17"/>
    <mergeCell ref="G3:I3"/>
    <mergeCell ref="M3:O3"/>
    <mergeCell ref="A15:O15"/>
    <mergeCell ref="A16:O16"/>
    <mergeCell ref="A3:A4"/>
    <mergeCell ref="B3:B4"/>
  </mergeCells>
  <phoneticPr fontId="24" type="noConversion"/>
  <pageMargins left="0" right="0" top="0.74803149606299213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1-4</vt:lpstr>
      <vt:lpstr>5-6</vt:lpstr>
      <vt:lpstr>7</vt:lpstr>
      <vt:lpstr>11</vt:lpstr>
      <vt:lpstr>'1-4'!Область_печати</vt:lpstr>
      <vt:lpstr>'5-6'!Область_печати</vt:lpstr>
      <vt:lpstr>'7'!Область_печати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2018-02-19T08:37:52Z</dcterms:modified>
</cp:coreProperties>
</file>